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19" i="1"/>
  <c r="E45"/>
  <c r="D45" s="1"/>
  <c r="E12"/>
  <c r="E48"/>
  <c r="D39"/>
  <c r="D42"/>
  <c r="D26"/>
  <c r="E25"/>
  <c r="D25" s="1"/>
  <c r="E41"/>
  <c r="D41" s="1"/>
  <c r="D35"/>
  <c r="E34"/>
  <c r="E33" s="1"/>
  <c r="E24" l="1"/>
  <c r="E40"/>
  <c r="E32"/>
  <c r="D32" s="1"/>
  <c r="D33"/>
  <c r="D34"/>
  <c r="E38"/>
  <c r="E44"/>
  <c r="D40" l="1"/>
  <c r="E36"/>
  <c r="D24"/>
  <c r="E23"/>
  <c r="E22" s="1"/>
  <c r="E37"/>
  <c r="D37" s="1"/>
  <c r="D38"/>
  <c r="E43"/>
  <c r="D43" s="1"/>
  <c r="D44"/>
  <c r="D31" l="1"/>
  <c r="E30"/>
  <c r="D30" s="1"/>
  <c r="E29" l="1"/>
  <c r="D29" l="1"/>
  <c r="E28"/>
  <c r="E27" s="1"/>
  <c r="D28" l="1"/>
  <c r="D12"/>
  <c r="D19"/>
  <c r="D21"/>
  <c r="D49"/>
  <c r="E47"/>
  <c r="E46" l="1"/>
  <c r="D46" s="1"/>
  <c r="D47"/>
  <c r="D48"/>
  <c r="E11"/>
  <c r="E14" l="1"/>
  <c r="D14" l="1"/>
  <c r="E13"/>
  <c r="E18" l="1"/>
  <c r="D18" s="1"/>
  <c r="E20"/>
  <c r="D20" s="1"/>
  <c r="E17" l="1"/>
  <c r="D17" s="1"/>
  <c r="E16" l="1"/>
  <c r="D16" l="1"/>
  <c r="E15"/>
  <c r="D27"/>
  <c r="D13" l="1"/>
  <c r="D36"/>
  <c r="D23"/>
  <c r="D11"/>
  <c r="E10" l="1"/>
  <c r="D10" s="1"/>
  <c r="D15"/>
  <c r="D22" l="1"/>
  <c r="E50"/>
  <c r="D50" s="1"/>
</calcChain>
</file>

<file path=xl/sharedStrings.xml><?xml version="1.0" encoding="utf-8"?>
<sst xmlns="http://schemas.openxmlformats.org/spreadsheetml/2006/main" count="78" uniqueCount="56">
  <si>
    <t>CONSILIUL JUDETEAN ARGES</t>
  </si>
  <si>
    <t>INFLUENTE</t>
  </si>
  <si>
    <t xml:space="preserve">mii lei </t>
  </si>
  <si>
    <t>Nr. crt.</t>
  </si>
  <si>
    <t>DENUMIRE INDICATORI</t>
  </si>
  <si>
    <t>COD</t>
  </si>
  <si>
    <t>PROPUNERI</t>
  </si>
  <si>
    <t>TRIM</t>
  </si>
  <si>
    <t>IV</t>
  </si>
  <si>
    <t xml:space="preserve">TOTAL  VENITURI </t>
  </si>
  <si>
    <t>I</t>
  </si>
  <si>
    <t>SECTIUNEA DE FUNCTIONARE</t>
  </si>
  <si>
    <t>SECTIUNEA DE DEZVOLTARE</t>
  </si>
  <si>
    <t xml:space="preserve">TOTAL CHELTUIELI </t>
  </si>
  <si>
    <t>SANATATE</t>
  </si>
  <si>
    <t>Alte institutii si actiuni sanitare</t>
  </si>
  <si>
    <t>66.02.50.50</t>
  </si>
  <si>
    <t xml:space="preserve">CULTURA </t>
  </si>
  <si>
    <t>51.01.01</t>
  </si>
  <si>
    <t xml:space="preserve">ASISTENTA SOCIALA </t>
  </si>
  <si>
    <t>68.02</t>
  </si>
  <si>
    <t>DEFICIT</t>
  </si>
  <si>
    <t>La Hot. C.J. nr.</t>
  </si>
  <si>
    <t>LA BUGETUL LOCAL PE ANUL 2020</t>
  </si>
  <si>
    <t xml:space="preserve">Varsaminte din sectiunea  de functionare pentru finantarea sectiunii de dezvoltare a bugetului local </t>
  </si>
  <si>
    <t>37.02.03</t>
  </si>
  <si>
    <t xml:space="preserve">Varsaminte din sectiunea de functionare </t>
  </si>
  <si>
    <t>37.02.04</t>
  </si>
  <si>
    <t xml:space="preserve"> Transferuri catre institutii publice pentru:</t>
  </si>
  <si>
    <t xml:space="preserve">           cheltuieli de personal</t>
  </si>
  <si>
    <t>Cheltuieli de capital</t>
  </si>
  <si>
    <t>70</t>
  </si>
  <si>
    <t xml:space="preserve">INVATAMANT </t>
  </si>
  <si>
    <t>65.02</t>
  </si>
  <si>
    <t>SCOALA SPECIALA PENTRU COPII CU DEFICIENTE ASOCIATE "SF. STELIAN" COSTESTI</t>
  </si>
  <si>
    <t>65.02.07.04.03</t>
  </si>
  <si>
    <t>Cheltuieli cu bunuri si servicii</t>
  </si>
  <si>
    <t>51.01.39</t>
  </si>
  <si>
    <t>ANUL 2020</t>
  </si>
  <si>
    <t>68.02.12</t>
  </si>
  <si>
    <t>Transferuri curente pentru actiuni de sanatate</t>
  </si>
  <si>
    <t>51.01.03</t>
  </si>
  <si>
    <t xml:space="preserve">TRANSPORTURI </t>
  </si>
  <si>
    <t xml:space="preserve">DRUMURI SI PODURI JUDETENE </t>
  </si>
  <si>
    <t>84.02.03.01</t>
  </si>
  <si>
    <t>66.02</t>
  </si>
  <si>
    <t>II</t>
  </si>
  <si>
    <t>67.02.03</t>
  </si>
  <si>
    <t xml:space="preserve">Transferuri din bugetele  locale pentru finanţarea unităţilor de asistenţă medico-sociale - pentru cheltuieli de personal  </t>
  </si>
  <si>
    <t>UNITATEA DE ASISTENTA MEDICO-SOCIALA DEDULESTI</t>
  </si>
  <si>
    <t>SPITALUL DE PNEUMOFTIZIOLOGIE "SF. ANDREI" VALEA IASULUI</t>
  </si>
  <si>
    <t>67.02.04</t>
  </si>
  <si>
    <t>CENTRUL CULTURAL JUDETEAN ARGES</t>
  </si>
  <si>
    <t>UNITATEA DE ASISTENTA MEDICO-SOCIALA SUICI</t>
  </si>
  <si>
    <t xml:space="preserve">SCOALA POPULARA DE ARTE SI MESERII </t>
  </si>
  <si>
    <t>ANEXA nr. 1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</si>
</sst>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u/>
      <sz val="14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ahoma"/>
      <family val="2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0" fontId="5" fillId="0" borderId="0"/>
  </cellStyleXfs>
  <cellXfs count="8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2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2" fontId="8" fillId="3" borderId="2" xfId="0" applyNumberFormat="1" applyFont="1" applyFill="1" applyBorder="1" applyAlignment="1">
      <alignment horizontal="right"/>
    </xf>
    <xf numFmtId="4" fontId="8" fillId="3" borderId="2" xfId="0" applyNumberFormat="1" applyFont="1" applyFill="1" applyBorder="1"/>
    <xf numFmtId="0" fontId="8" fillId="3" borderId="2" xfId="0" applyFont="1" applyFill="1" applyBorder="1" applyAlignment="1">
      <alignment horizontal="left"/>
    </xf>
    <xf numFmtId="2" fontId="9" fillId="3" borderId="2" xfId="0" applyNumberFormat="1" applyFont="1" applyFill="1" applyBorder="1" applyAlignment="1">
      <alignment horizontal="center"/>
    </xf>
    <xf numFmtId="4" fontId="9" fillId="3" borderId="2" xfId="0" applyNumberFormat="1" applyFont="1" applyFill="1" applyBorder="1"/>
    <xf numFmtId="0" fontId="8" fillId="2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4" fontId="9" fillId="2" borderId="2" xfId="0" applyNumberFormat="1" applyFont="1" applyFill="1" applyBorder="1"/>
    <xf numFmtId="0" fontId="10" fillId="0" borderId="4" xfId="0" applyFont="1" applyFill="1" applyBorder="1"/>
    <xf numFmtId="0" fontId="8" fillId="5" borderId="2" xfId="0" applyFont="1" applyFill="1" applyBorder="1"/>
    <xf numFmtId="2" fontId="9" fillId="5" borderId="2" xfId="0" applyNumberFormat="1" applyFont="1" applyFill="1" applyBorder="1" applyAlignment="1">
      <alignment horizontal="center"/>
    </xf>
    <xf numFmtId="4" fontId="8" fillId="5" borderId="2" xfId="0" applyNumberFormat="1" applyFont="1" applyFill="1" applyBorder="1"/>
    <xf numFmtId="2" fontId="9" fillId="2" borderId="2" xfId="0" applyNumberFormat="1" applyFont="1" applyFill="1" applyBorder="1" applyAlignment="1">
      <alignment horizontal="center"/>
    </xf>
    <xf numFmtId="4" fontId="8" fillId="2" borderId="2" xfId="0" applyNumberFormat="1" applyFont="1" applyFill="1" applyBorder="1"/>
    <xf numFmtId="0" fontId="8" fillId="3" borderId="2" xfId="0" applyFont="1" applyFill="1" applyBorder="1" applyAlignment="1">
      <alignment horizontal="center" wrapText="1"/>
    </xf>
    <xf numFmtId="2" fontId="8" fillId="3" borderId="2" xfId="0" applyNumberFormat="1" applyFont="1" applyFill="1" applyBorder="1" applyAlignment="1">
      <alignment horizontal="center" wrapText="1"/>
    </xf>
    <xf numFmtId="2" fontId="8" fillId="4" borderId="2" xfId="0" applyNumberFormat="1" applyFont="1" applyFill="1" applyBorder="1"/>
    <xf numFmtId="0" fontId="8" fillId="4" borderId="2" xfId="0" applyFont="1" applyFill="1" applyBorder="1" applyAlignment="1">
      <alignment horizontal="center"/>
    </xf>
    <xf numFmtId="4" fontId="8" fillId="4" borderId="2" xfId="0" applyNumberFormat="1" applyFont="1" applyFill="1" applyBorder="1"/>
    <xf numFmtId="2" fontId="8" fillId="5" borderId="2" xfId="0" applyNumberFormat="1" applyFont="1" applyFill="1" applyBorder="1"/>
    <xf numFmtId="2" fontId="8" fillId="2" borderId="2" xfId="0" applyNumberFormat="1" applyFont="1" applyFill="1" applyBorder="1"/>
    <xf numFmtId="0" fontId="13" fillId="5" borderId="2" xfId="0" applyFont="1" applyFill="1" applyBorder="1" applyAlignment="1"/>
    <xf numFmtId="0" fontId="9" fillId="5" borderId="2" xfId="1" applyFont="1" applyFill="1" applyBorder="1" applyAlignment="1">
      <alignment horizontal="center"/>
    </xf>
    <xf numFmtId="4" fontId="9" fillId="5" borderId="2" xfId="0" applyNumberFormat="1" applyFont="1" applyFill="1" applyBorder="1"/>
    <xf numFmtId="0" fontId="8" fillId="0" borderId="2" xfId="0" applyFont="1" applyFill="1" applyBorder="1"/>
    <xf numFmtId="49" fontId="9" fillId="0" borderId="2" xfId="2" applyNumberFormat="1" applyFont="1" applyFill="1" applyBorder="1" applyAlignment="1">
      <alignment horizontal="left" vertical="center" wrapText="1"/>
    </xf>
    <xf numFmtId="49" fontId="9" fillId="0" borderId="2" xfId="2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1" fillId="0" borderId="6" xfId="0" applyFont="1" applyFill="1" applyBorder="1"/>
    <xf numFmtId="2" fontId="8" fillId="4" borderId="2" xfId="0" applyNumberFormat="1" applyFont="1" applyFill="1" applyBorder="1" applyAlignment="1">
      <alignment horizontal="center"/>
    </xf>
    <xf numFmtId="0" fontId="15" fillId="5" borderId="2" xfId="0" applyFont="1" applyFill="1" applyBorder="1"/>
    <xf numFmtId="0" fontId="15" fillId="5" borderId="2" xfId="0" applyFont="1" applyFill="1" applyBorder="1" applyAlignment="1">
      <alignment horizontal="center"/>
    </xf>
    <xf numFmtId="4" fontId="15" fillId="5" borderId="2" xfId="0" applyNumberFormat="1" applyFont="1" applyFill="1" applyBorder="1"/>
    <xf numFmtId="0" fontId="16" fillId="0" borderId="0" xfId="0" applyFont="1" applyBorder="1"/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2" fontId="1" fillId="2" borderId="0" xfId="0" applyNumberFormat="1" applyFont="1" applyFill="1" applyBorder="1"/>
    <xf numFmtId="0" fontId="18" fillId="0" borderId="0" xfId="0" applyFont="1"/>
    <xf numFmtId="0" fontId="10" fillId="2" borderId="2" xfId="0" applyFont="1" applyFill="1" applyBorder="1"/>
    <xf numFmtId="0" fontId="19" fillId="4" borderId="5" xfId="0" applyFont="1" applyFill="1" applyBorder="1" applyAlignment="1">
      <alignment horizontal="center"/>
    </xf>
    <xf numFmtId="0" fontId="11" fillId="2" borderId="4" xfId="0" applyFont="1" applyFill="1" applyBorder="1" applyAlignment="1">
      <alignment wrapText="1"/>
    </xf>
    <xf numFmtId="0" fontId="19" fillId="0" borderId="5" xfId="0" applyFont="1" applyFill="1" applyBorder="1" applyAlignment="1">
      <alignment horizontal="center"/>
    </xf>
    <xf numFmtId="0" fontId="10" fillId="6" borderId="7" xfId="2" applyFont="1" applyFill="1" applyBorder="1" applyAlignment="1">
      <alignment wrapText="1"/>
    </xf>
    <xf numFmtId="49" fontId="10" fillId="6" borderId="8" xfId="2" applyNumberFormat="1" applyFont="1" applyFill="1" applyBorder="1" applyAlignment="1">
      <alignment horizontal="left" wrapText="1"/>
    </xf>
    <xf numFmtId="0" fontId="8" fillId="5" borderId="4" xfId="0" applyFont="1" applyFill="1" applyBorder="1" applyAlignment="1">
      <alignment wrapText="1"/>
    </xf>
    <xf numFmtId="0" fontId="20" fillId="0" borderId="2" xfId="0" applyFont="1" applyFill="1" applyBorder="1"/>
    <xf numFmtId="0" fontId="20" fillId="2" borderId="2" xfId="0" applyFont="1" applyFill="1" applyBorder="1" applyAlignment="1">
      <alignment horizontal="center"/>
    </xf>
    <xf numFmtId="49" fontId="20" fillId="0" borderId="2" xfId="2" applyNumberFormat="1" applyFont="1" applyFill="1" applyBorder="1" applyAlignment="1">
      <alignment horizontal="left" vertical="center" wrapText="1"/>
    </xf>
    <xf numFmtId="49" fontId="20" fillId="0" borderId="2" xfId="2" applyNumberFormat="1" applyFont="1" applyFill="1" applyBorder="1" applyAlignment="1">
      <alignment horizontal="center"/>
    </xf>
    <xf numFmtId="0" fontId="11" fillId="0" borderId="4" xfId="0" applyFont="1" applyFill="1" applyBorder="1"/>
    <xf numFmtId="0" fontId="9" fillId="2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wrapText="1"/>
    </xf>
    <xf numFmtId="49" fontId="9" fillId="0" borderId="5" xfId="2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7" fillId="2" borderId="2" xfId="1" applyFont="1" applyFill="1" applyBorder="1" applyAlignment="1">
      <alignment horizontal="center"/>
    </xf>
    <xf numFmtId="49" fontId="8" fillId="4" borderId="2" xfId="2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/>
    </xf>
    <xf numFmtId="3" fontId="10" fillId="2" borderId="5" xfId="0" applyNumberFormat="1" applyFont="1" applyFill="1" applyBorder="1" applyAlignment="1">
      <alignment wrapText="1"/>
    </xf>
  </cellXfs>
  <cellStyles count="3">
    <cellStyle name="Normal" xfId="0" builtinId="0"/>
    <cellStyle name="Normal_Anexa F 140 146 10.07" xfId="2"/>
    <cellStyle name="Normal_Machete buget 9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I26" sqref="I26"/>
    </sheetView>
  </sheetViews>
  <sheetFormatPr defaultRowHeight="15"/>
  <cols>
    <col min="1" max="1" width="4.85546875" customWidth="1"/>
    <col min="2" max="2" width="41.28515625" customWidth="1"/>
    <col min="3" max="3" width="12.5703125" customWidth="1"/>
    <col min="4" max="4" width="10.42578125" customWidth="1"/>
    <col min="5" max="5" width="9.5703125" customWidth="1"/>
  </cols>
  <sheetData>
    <row r="1" spans="1:5" ht="15.75">
      <c r="A1" s="1"/>
      <c r="B1" s="1" t="s">
        <v>0</v>
      </c>
      <c r="C1" s="2" t="s">
        <v>55</v>
      </c>
      <c r="D1" s="3"/>
    </row>
    <row r="2" spans="1:5" ht="18">
      <c r="A2" s="4"/>
      <c r="B2" s="76"/>
      <c r="C2" s="76"/>
      <c r="D2" s="5" t="s">
        <v>22</v>
      </c>
    </row>
    <row r="3" spans="1:5" ht="18">
      <c r="A3" s="4"/>
      <c r="B3" s="6"/>
      <c r="C3" s="7"/>
      <c r="D3" s="9"/>
    </row>
    <row r="4" spans="1:5" ht="18">
      <c r="A4" s="77" t="s">
        <v>1</v>
      </c>
      <c r="B4" s="77"/>
      <c r="C4" s="77"/>
      <c r="D4" s="77"/>
    </row>
    <row r="5" spans="1:5" ht="15.75">
      <c r="A5" s="78" t="s">
        <v>23</v>
      </c>
      <c r="B5" s="78"/>
      <c r="C5" s="78"/>
      <c r="D5" s="78"/>
    </row>
    <row r="6" spans="1:5" ht="15.75">
      <c r="A6" s="10"/>
      <c r="B6" s="79"/>
      <c r="C6" s="79"/>
      <c r="D6" s="79"/>
    </row>
    <row r="7" spans="1:5">
      <c r="A7" s="10"/>
      <c r="B7" s="11"/>
      <c r="C7" s="12"/>
      <c r="D7" s="8" t="s">
        <v>2</v>
      </c>
    </row>
    <row r="8" spans="1:5" ht="23.25" customHeight="1">
      <c r="A8" s="80" t="s">
        <v>3</v>
      </c>
      <c r="B8" s="13" t="s">
        <v>4</v>
      </c>
      <c r="C8" s="13" t="s">
        <v>5</v>
      </c>
      <c r="D8" s="14" t="s">
        <v>6</v>
      </c>
      <c r="E8" s="15" t="s">
        <v>7</v>
      </c>
    </row>
    <row r="9" spans="1:5">
      <c r="A9" s="81"/>
      <c r="B9" s="16"/>
      <c r="C9" s="16"/>
      <c r="D9" s="17" t="s">
        <v>38</v>
      </c>
      <c r="E9" s="15" t="s">
        <v>8</v>
      </c>
    </row>
    <row r="10" spans="1:5">
      <c r="A10" s="18"/>
      <c r="B10" s="18" t="s">
        <v>9</v>
      </c>
      <c r="C10" s="19"/>
      <c r="D10" s="20">
        <f>E10</f>
        <v>0</v>
      </c>
      <c r="E10" s="20">
        <f>E11+E13</f>
        <v>0</v>
      </c>
    </row>
    <row r="11" spans="1:5">
      <c r="A11" s="18" t="s">
        <v>10</v>
      </c>
      <c r="B11" s="21" t="s">
        <v>11</v>
      </c>
      <c r="C11" s="22"/>
      <c r="D11" s="20">
        <f t="shared" ref="D11:D36" si="0">E11</f>
        <v>-163.6</v>
      </c>
      <c r="E11" s="23">
        <f>E12</f>
        <v>-163.6</v>
      </c>
    </row>
    <row r="12" spans="1:5" ht="45">
      <c r="A12" s="24"/>
      <c r="B12" s="85" t="s">
        <v>24</v>
      </c>
      <c r="C12" s="82" t="s">
        <v>25</v>
      </c>
      <c r="D12" s="20">
        <f t="shared" si="0"/>
        <v>-163.6</v>
      </c>
      <c r="E12" s="26">
        <f>-161-2.6</f>
        <v>-163.6</v>
      </c>
    </row>
    <row r="13" spans="1:5">
      <c r="A13" s="24" t="s">
        <v>46</v>
      </c>
      <c r="B13" s="28" t="s">
        <v>12</v>
      </c>
      <c r="C13" s="29"/>
      <c r="D13" s="20">
        <f t="shared" si="0"/>
        <v>163.6</v>
      </c>
      <c r="E13" s="26">
        <f>E14</f>
        <v>163.6</v>
      </c>
    </row>
    <row r="14" spans="1:5">
      <c r="A14" s="24"/>
      <c r="B14" s="59" t="s">
        <v>26</v>
      </c>
      <c r="C14" s="31" t="s">
        <v>27</v>
      </c>
      <c r="D14" s="20">
        <f t="shared" si="0"/>
        <v>163.6</v>
      </c>
      <c r="E14" s="26">
        <f>-E12</f>
        <v>163.6</v>
      </c>
    </row>
    <row r="15" spans="1:5">
      <c r="A15" s="18"/>
      <c r="B15" s="33" t="s">
        <v>13</v>
      </c>
      <c r="C15" s="34"/>
      <c r="D15" s="20">
        <f t="shared" si="0"/>
        <v>-2.2648549702353193E-14</v>
      </c>
      <c r="E15" s="20">
        <f>E16+E22+E27+E36+E46</f>
        <v>-2.2648549702353193E-14</v>
      </c>
    </row>
    <row r="16" spans="1:5">
      <c r="A16" s="24"/>
      <c r="B16" s="83" t="s">
        <v>32</v>
      </c>
      <c r="C16" s="36" t="s">
        <v>33</v>
      </c>
      <c r="D16" s="37">
        <f t="shared" si="0"/>
        <v>117.4</v>
      </c>
      <c r="E16" s="37">
        <f>E17</f>
        <v>117.4</v>
      </c>
    </row>
    <row r="17" spans="1:5" ht="43.5">
      <c r="A17" s="24"/>
      <c r="B17" s="61" t="s">
        <v>34</v>
      </c>
      <c r="C17" s="62" t="s">
        <v>35</v>
      </c>
      <c r="D17" s="20">
        <f t="shared" si="0"/>
        <v>117.4</v>
      </c>
      <c r="E17" s="32">
        <f>E18+E20</f>
        <v>117.4</v>
      </c>
    </row>
    <row r="18" spans="1:5">
      <c r="A18" s="24"/>
      <c r="B18" s="49" t="s">
        <v>11</v>
      </c>
      <c r="C18" s="48"/>
      <c r="D18" s="20">
        <f t="shared" si="0"/>
        <v>-43.6</v>
      </c>
      <c r="E18" s="32">
        <f>E19</f>
        <v>-43.6</v>
      </c>
    </row>
    <row r="19" spans="1:5">
      <c r="A19" s="24"/>
      <c r="B19" s="27" t="s">
        <v>36</v>
      </c>
      <c r="C19" s="48">
        <v>20</v>
      </c>
      <c r="D19" s="20">
        <f t="shared" si="0"/>
        <v>-43.6</v>
      </c>
      <c r="E19" s="26">
        <f>-50+6.4</f>
        <v>-43.6</v>
      </c>
    </row>
    <row r="20" spans="1:5">
      <c r="A20" s="24"/>
      <c r="B20" s="44" t="s">
        <v>12</v>
      </c>
      <c r="C20" s="45"/>
      <c r="D20" s="20">
        <f t="shared" si="0"/>
        <v>161</v>
      </c>
      <c r="E20" s="32">
        <f>E21</f>
        <v>161</v>
      </c>
    </row>
    <row r="21" spans="1:5">
      <c r="A21" s="24"/>
      <c r="B21" s="44" t="s">
        <v>30</v>
      </c>
      <c r="C21" s="45" t="s">
        <v>31</v>
      </c>
      <c r="D21" s="20">
        <f t="shared" si="0"/>
        <v>161</v>
      </c>
      <c r="E21" s="26">
        <v>161</v>
      </c>
    </row>
    <row r="22" spans="1:5">
      <c r="A22" s="35"/>
      <c r="B22" s="83" t="s">
        <v>14</v>
      </c>
      <c r="C22" s="36" t="s">
        <v>45</v>
      </c>
      <c r="D22" s="37">
        <f t="shared" si="0"/>
        <v>300</v>
      </c>
      <c r="E22" s="37">
        <f>E23</f>
        <v>300</v>
      </c>
    </row>
    <row r="23" spans="1:5" ht="15.75">
      <c r="A23" s="38"/>
      <c r="B23" s="40" t="s">
        <v>15</v>
      </c>
      <c r="C23" s="41" t="s">
        <v>16</v>
      </c>
      <c r="D23" s="20">
        <f t="shared" si="0"/>
        <v>300</v>
      </c>
      <c r="E23" s="42">
        <f>E24</f>
        <v>300</v>
      </c>
    </row>
    <row r="24" spans="1:5" ht="27" customHeight="1">
      <c r="A24" s="39"/>
      <c r="B24" s="75" t="s">
        <v>50</v>
      </c>
      <c r="C24" s="74" t="s">
        <v>16</v>
      </c>
      <c r="D24" s="20">
        <f t="shared" si="0"/>
        <v>300</v>
      </c>
      <c r="E24" s="32">
        <f>E25</f>
        <v>300</v>
      </c>
    </row>
    <row r="25" spans="1:5" ht="14.25" customHeight="1">
      <c r="A25" s="39"/>
      <c r="B25" s="66" t="s">
        <v>11</v>
      </c>
      <c r="C25" s="67"/>
      <c r="D25" s="20">
        <f t="shared" si="0"/>
        <v>300</v>
      </c>
      <c r="E25" s="26">
        <f>E26</f>
        <v>300</v>
      </c>
    </row>
    <row r="26" spans="1:5" ht="14.25" customHeight="1">
      <c r="A26" s="39"/>
      <c r="B26" s="68" t="s">
        <v>40</v>
      </c>
      <c r="C26" s="69" t="s">
        <v>41</v>
      </c>
      <c r="D26" s="20">
        <f t="shared" si="0"/>
        <v>300</v>
      </c>
      <c r="E26" s="26">
        <v>300</v>
      </c>
    </row>
    <row r="27" spans="1:5" ht="14.25" hidden="1" customHeight="1">
      <c r="A27" s="35"/>
      <c r="B27" s="46" t="s">
        <v>17</v>
      </c>
      <c r="C27" s="47">
        <v>67.02</v>
      </c>
      <c r="D27" s="37">
        <f t="shared" si="0"/>
        <v>0</v>
      </c>
      <c r="E27" s="37">
        <f>E28</f>
        <v>0</v>
      </c>
    </row>
    <row r="28" spans="1:5" ht="32.25" hidden="1" customHeight="1">
      <c r="A28" s="39"/>
      <c r="B28" s="72" t="s">
        <v>54</v>
      </c>
      <c r="C28" s="71" t="s">
        <v>47</v>
      </c>
      <c r="D28" s="37">
        <f t="shared" si="0"/>
        <v>0</v>
      </c>
      <c r="E28" s="32">
        <f>E29</f>
        <v>0</v>
      </c>
    </row>
    <row r="29" spans="1:5" ht="14.25" hidden="1" customHeight="1">
      <c r="A29" s="39"/>
      <c r="B29" s="49" t="s">
        <v>11</v>
      </c>
      <c r="C29" s="62"/>
      <c r="D29" s="20">
        <f t="shared" ref="D29:D35" si="1">E29</f>
        <v>0</v>
      </c>
      <c r="E29" s="32">
        <f>E30</f>
        <v>0</v>
      </c>
    </row>
    <row r="30" spans="1:5" ht="14.25" hidden="1" customHeight="1">
      <c r="A30" s="39"/>
      <c r="B30" s="27" t="s">
        <v>28</v>
      </c>
      <c r="C30" s="48" t="s">
        <v>18</v>
      </c>
      <c r="D30" s="20">
        <f t="shared" si="1"/>
        <v>0</v>
      </c>
      <c r="E30" s="32">
        <f>E31</f>
        <v>0</v>
      </c>
    </row>
    <row r="31" spans="1:5" ht="14.25" hidden="1" customHeight="1">
      <c r="A31" s="39"/>
      <c r="B31" s="27" t="s">
        <v>29</v>
      </c>
      <c r="C31" s="48">
        <v>10</v>
      </c>
      <c r="D31" s="20">
        <f t="shared" si="1"/>
        <v>0</v>
      </c>
      <c r="E31" s="32"/>
    </row>
    <row r="32" spans="1:5" ht="33.75" hidden="1" customHeight="1">
      <c r="A32" s="39"/>
      <c r="B32" s="73" t="s">
        <v>52</v>
      </c>
      <c r="C32" s="48" t="s">
        <v>51</v>
      </c>
      <c r="D32" s="20">
        <f t="shared" si="1"/>
        <v>0</v>
      </c>
      <c r="E32" s="32">
        <f>E33</f>
        <v>0</v>
      </c>
    </row>
    <row r="33" spans="1:5" ht="14.25" hidden="1" customHeight="1">
      <c r="A33" s="39"/>
      <c r="B33" s="49" t="s">
        <v>11</v>
      </c>
      <c r="C33" s="62"/>
      <c r="D33" s="20">
        <f t="shared" si="1"/>
        <v>0</v>
      </c>
      <c r="E33" s="32">
        <f>E34</f>
        <v>0</v>
      </c>
    </row>
    <row r="34" spans="1:5" ht="14.25" hidden="1" customHeight="1">
      <c r="A34" s="39"/>
      <c r="B34" s="27" t="s">
        <v>28</v>
      </c>
      <c r="C34" s="48" t="s">
        <v>18</v>
      </c>
      <c r="D34" s="20">
        <f t="shared" si="1"/>
        <v>0</v>
      </c>
      <c r="E34" s="32">
        <f>E35</f>
        <v>0</v>
      </c>
    </row>
    <row r="35" spans="1:5" ht="14.25" hidden="1" customHeight="1">
      <c r="A35" s="39"/>
      <c r="B35" s="27" t="s">
        <v>29</v>
      </c>
      <c r="C35" s="48">
        <v>10</v>
      </c>
      <c r="D35" s="20">
        <f t="shared" si="1"/>
        <v>0</v>
      </c>
      <c r="E35" s="32"/>
    </row>
    <row r="36" spans="1:5">
      <c r="A36" s="35"/>
      <c r="B36" s="50" t="s">
        <v>19</v>
      </c>
      <c r="C36" s="50" t="s">
        <v>20</v>
      </c>
      <c r="D36" s="37">
        <f t="shared" si="0"/>
        <v>-420</v>
      </c>
      <c r="E36" s="37">
        <f>E40+E43</f>
        <v>-420</v>
      </c>
    </row>
    <row r="37" spans="1:5" ht="26.25" hidden="1">
      <c r="A37" s="39"/>
      <c r="B37" s="65" t="s">
        <v>49</v>
      </c>
      <c r="C37" s="29" t="s">
        <v>39</v>
      </c>
      <c r="D37" s="20">
        <f t="shared" ref="D37:D45" si="2">E37</f>
        <v>0</v>
      </c>
      <c r="E37" s="30">
        <f>E38</f>
        <v>0</v>
      </c>
    </row>
    <row r="38" spans="1:5" hidden="1">
      <c r="A38" s="39"/>
      <c r="B38" s="49" t="s">
        <v>11</v>
      </c>
      <c r="C38" s="25"/>
      <c r="D38" s="20">
        <f t="shared" si="2"/>
        <v>0</v>
      </c>
      <c r="E38" s="32">
        <f>E39</f>
        <v>0</v>
      </c>
    </row>
    <row r="39" spans="1:5" ht="45" hidden="1">
      <c r="A39" s="39"/>
      <c r="B39" s="63" t="s">
        <v>48</v>
      </c>
      <c r="C39" s="64" t="s">
        <v>37</v>
      </c>
      <c r="D39" s="20">
        <f t="shared" si="2"/>
        <v>0</v>
      </c>
      <c r="E39" s="32"/>
    </row>
    <row r="40" spans="1:5" ht="26.25">
      <c r="A40" s="39"/>
      <c r="B40" s="65" t="s">
        <v>49</v>
      </c>
      <c r="C40" s="29" t="s">
        <v>39</v>
      </c>
      <c r="D40" s="20">
        <f t="shared" si="2"/>
        <v>-320</v>
      </c>
      <c r="E40" s="32">
        <f>E41</f>
        <v>-320</v>
      </c>
    </row>
    <row r="41" spans="1:5">
      <c r="A41" s="39"/>
      <c r="B41" s="49" t="s">
        <v>11</v>
      </c>
      <c r="C41" s="25"/>
      <c r="D41" s="20">
        <f t="shared" si="2"/>
        <v>-320</v>
      </c>
      <c r="E41" s="26">
        <f>E42</f>
        <v>-320</v>
      </c>
    </row>
    <row r="42" spans="1:5" ht="48.75" customHeight="1">
      <c r="A42" s="39"/>
      <c r="B42" s="63" t="s">
        <v>48</v>
      </c>
      <c r="C42" s="64" t="s">
        <v>37</v>
      </c>
      <c r="D42" s="20">
        <f t="shared" si="2"/>
        <v>-320</v>
      </c>
      <c r="E42" s="26">
        <v>-320</v>
      </c>
    </row>
    <row r="43" spans="1:5" ht="30" customHeight="1">
      <c r="A43" s="39"/>
      <c r="B43" s="65" t="s">
        <v>53</v>
      </c>
      <c r="C43" s="29" t="s">
        <v>39</v>
      </c>
      <c r="D43" s="20">
        <f t="shared" si="2"/>
        <v>-100</v>
      </c>
      <c r="E43" s="30">
        <f>E44</f>
        <v>-100</v>
      </c>
    </row>
    <row r="44" spans="1:5" ht="19.5" customHeight="1">
      <c r="A44" s="39"/>
      <c r="B44" s="49" t="s">
        <v>11</v>
      </c>
      <c r="C44" s="25"/>
      <c r="D44" s="20">
        <f t="shared" si="2"/>
        <v>-100</v>
      </c>
      <c r="E44" s="26">
        <f>E45</f>
        <v>-100</v>
      </c>
    </row>
    <row r="45" spans="1:5" ht="46.5" customHeight="1">
      <c r="A45" s="39"/>
      <c r="B45" s="63" t="s">
        <v>48</v>
      </c>
      <c r="C45" s="64" t="s">
        <v>37</v>
      </c>
      <c r="D45" s="20">
        <f t="shared" si="2"/>
        <v>-100</v>
      </c>
      <c r="E45" s="26">
        <f>-100</f>
        <v>-100</v>
      </c>
    </row>
    <row r="46" spans="1:5">
      <c r="A46" s="39"/>
      <c r="B46" s="84" t="s">
        <v>42</v>
      </c>
      <c r="C46" s="60">
        <v>84.02</v>
      </c>
      <c r="D46" s="37">
        <f t="shared" ref="D46:D50" si="3">E46</f>
        <v>2.6</v>
      </c>
      <c r="E46" s="37">
        <f>E47</f>
        <v>2.6</v>
      </c>
    </row>
    <row r="47" spans="1:5">
      <c r="A47" s="39"/>
      <c r="B47" s="70" t="s">
        <v>43</v>
      </c>
      <c r="C47" s="48" t="s">
        <v>44</v>
      </c>
      <c r="D47" s="20">
        <f t="shared" si="3"/>
        <v>2.6</v>
      </c>
      <c r="E47" s="32">
        <f>E48</f>
        <v>2.6</v>
      </c>
    </row>
    <row r="48" spans="1:5">
      <c r="A48" s="39"/>
      <c r="B48" s="43" t="s">
        <v>12</v>
      </c>
      <c r="C48" s="48"/>
      <c r="D48" s="20">
        <f t="shared" si="3"/>
        <v>2.6</v>
      </c>
      <c r="E48" s="32">
        <f>E49</f>
        <v>2.6</v>
      </c>
    </row>
    <row r="49" spans="1:5">
      <c r="A49" s="39"/>
      <c r="B49" s="44" t="s">
        <v>30</v>
      </c>
      <c r="C49" s="45" t="s">
        <v>31</v>
      </c>
      <c r="D49" s="20">
        <f t="shared" si="3"/>
        <v>2.6</v>
      </c>
      <c r="E49" s="32">
        <v>2.6</v>
      </c>
    </row>
    <row r="50" spans="1:5">
      <c r="A50" s="51"/>
      <c r="B50" s="51" t="s">
        <v>21</v>
      </c>
      <c r="C50" s="52"/>
      <c r="D50" s="20">
        <f t="shared" si="3"/>
        <v>2.2648549702353193E-14</v>
      </c>
      <c r="E50" s="53">
        <f>E10-E15</f>
        <v>2.2648549702353193E-14</v>
      </c>
    </row>
    <row r="51" spans="1:5">
      <c r="A51" s="54"/>
      <c r="B51" s="55"/>
      <c r="C51" s="56"/>
      <c r="D51" s="57"/>
    </row>
    <row r="52" spans="1:5">
      <c r="A52" s="58"/>
      <c r="B52" s="58"/>
      <c r="C52" s="58"/>
      <c r="D52" s="58"/>
    </row>
  </sheetData>
  <mergeCells count="5">
    <mergeCell ref="B2:C2"/>
    <mergeCell ref="A4:D4"/>
    <mergeCell ref="A5:D5"/>
    <mergeCell ref="B6:D6"/>
    <mergeCell ref="A8:A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cp:lastPrinted>2020-11-18T11:00:09Z</cp:lastPrinted>
  <dcterms:created xsi:type="dcterms:W3CDTF">2020-10-22T05:23:56Z</dcterms:created>
  <dcterms:modified xsi:type="dcterms:W3CDTF">2020-11-18T11:18:36Z</dcterms:modified>
</cp:coreProperties>
</file>